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C329D17E-B78E-4803-80CD-8004DD733264}"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238" i="12" l="1"/>
  <c r="S3246" i="12"/>
  <c r="S3254" i="12"/>
  <c r="S3262" i="12"/>
  <c r="S3270" i="12"/>
  <c r="S3278" i="12"/>
  <c r="S3286" i="12"/>
  <c r="S3294" i="12"/>
  <c r="S3302" i="12"/>
  <c r="S3310" i="12"/>
  <c r="S3318" i="12"/>
  <c r="S3325" i="12"/>
  <c r="S3324" i="12"/>
  <c r="S3323" i="12"/>
  <c r="S3322" i="12"/>
  <c r="S3321" i="12"/>
  <c r="S3320" i="12"/>
  <c r="S3319" i="12"/>
  <c r="S3317" i="12"/>
  <c r="S3316" i="12"/>
  <c r="S3315" i="12"/>
  <c r="S3314" i="12"/>
  <c r="S3313" i="12"/>
  <c r="S3312" i="12"/>
  <c r="S3311" i="12"/>
  <c r="S3309" i="12"/>
  <c r="S3308" i="12"/>
  <c r="S3307" i="12"/>
  <c r="S3306" i="12"/>
  <c r="S3305" i="12"/>
  <c r="S3304" i="12"/>
  <c r="S3303" i="12"/>
  <c r="S3301" i="12"/>
  <c r="S3300" i="12"/>
  <c r="S3299" i="12"/>
  <c r="S3298" i="12"/>
  <c r="S3297" i="12"/>
  <c r="S3296" i="12"/>
  <c r="S3295" i="12"/>
  <c r="S3293" i="12"/>
  <c r="S3292" i="12"/>
  <c r="S3291" i="12"/>
  <c r="S3290" i="12"/>
  <c r="S3289" i="12"/>
  <c r="S3288" i="12"/>
  <c r="S3287" i="12"/>
  <c r="S3285" i="12"/>
  <c r="S3284" i="12"/>
  <c r="S3283" i="12"/>
  <c r="S3282" i="12"/>
  <c r="S3281" i="12"/>
  <c r="S3280" i="12"/>
  <c r="S3279" i="12"/>
  <c r="S3277" i="12"/>
  <c r="S3276" i="12"/>
  <c r="S3275" i="12"/>
  <c r="S3274" i="12"/>
  <c r="S3273" i="12"/>
  <c r="S3272" i="12"/>
  <c r="S3271" i="12"/>
  <c r="S3269" i="12"/>
  <c r="S3268" i="12"/>
  <c r="S3267" i="12"/>
  <c r="S3266" i="12"/>
  <c r="S3265" i="12"/>
  <c r="S3264" i="12"/>
  <c r="S3263" i="12"/>
  <c r="S3261" i="12"/>
  <c r="S3260" i="12"/>
  <c r="S3259" i="12"/>
  <c r="S3258" i="12"/>
  <c r="S3257" i="12"/>
  <c r="S3256" i="12"/>
  <c r="S3255" i="12"/>
  <c r="S3253" i="12"/>
  <c r="S3252" i="12"/>
  <c r="S3251" i="12"/>
  <c r="S3250" i="12"/>
  <c r="S3249" i="12"/>
  <c r="S3248" i="12"/>
  <c r="S3247" i="12"/>
  <c r="S3245" i="12"/>
  <c r="S3244" i="12"/>
  <c r="S3243" i="12"/>
  <c r="S3242" i="12"/>
  <c r="S3241" i="12"/>
  <c r="S3240" i="12"/>
  <c r="S3239"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566" i="12" s="1"/>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O3516" i="10"/>
  <c r="S3427" i="10"/>
  <c r="S3428" i="10"/>
  <c r="S3429" i="10"/>
  <c r="M3516" i="10"/>
  <c r="S3430" i="10"/>
  <c r="S3431" i="10"/>
  <c r="L3516" i="10"/>
  <c r="S3432" i="10"/>
  <c r="J3516" i="10"/>
  <c r="S3433" i="10"/>
  <c r="S3434" i="10"/>
  <c r="K3516" i="10"/>
  <c r="S3435" i="10"/>
  <c r="F3516" i="10"/>
  <c r="N3516" i="10"/>
  <c r="S343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S3342" i="10"/>
  <c r="I3421" i="10"/>
  <c r="Q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L3326" i="10"/>
  <c r="S3240" i="10"/>
  <c r="S3241" i="10"/>
  <c r="S3242" i="10"/>
  <c r="S3243" i="10"/>
  <c r="N3326"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Q3231" i="10"/>
  <c r="S3143" i="10"/>
  <c r="S3144" i="10"/>
  <c r="L3231" i="10"/>
  <c r="S3145" i="10"/>
  <c r="S3146" i="10"/>
  <c r="K3231" i="10"/>
  <c r="S3147" i="10"/>
  <c r="I3231" i="10"/>
  <c r="S3148" i="10"/>
  <c r="S3149" i="10"/>
  <c r="S3150" i="10"/>
  <c r="S3151" i="10"/>
  <c r="S3152" i="10"/>
  <c r="H3231" i="10"/>
  <c r="P3231"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L3136" i="10"/>
  <c r="S3050" i="10"/>
  <c r="S3051" i="10"/>
  <c r="S3052" i="10"/>
  <c r="I3136"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L3041" i="10"/>
  <c r="S2955" i="10"/>
  <c r="S2956" i="10"/>
  <c r="S2957" i="10"/>
  <c r="I3041" i="10"/>
  <c r="S2958" i="10"/>
  <c r="S2959" i="10"/>
  <c r="S2960" i="10"/>
  <c r="S2961" i="10"/>
  <c r="S2962" i="10"/>
  <c r="H3041" i="10"/>
  <c r="P3041"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L2946" i="10"/>
  <c r="S2860" i="10"/>
  <c r="S2861" i="10"/>
  <c r="K2946" i="10"/>
  <c r="S2862" i="10"/>
  <c r="I2946"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L2851" i="10"/>
  <c r="S2765" i="10"/>
  <c r="S2766" i="10"/>
  <c r="K2851" i="10"/>
  <c r="S2767" i="10"/>
  <c r="I2851" i="10"/>
  <c r="S2768" i="10"/>
  <c r="S2769" i="10"/>
  <c r="S2770" i="10"/>
  <c r="S2771" i="10"/>
  <c r="S2772" i="10"/>
  <c r="H2851" i="10"/>
  <c r="P2851"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Q2756" i="10"/>
  <c r="S2668" i="10"/>
  <c r="S2669" i="10"/>
  <c r="L2756" i="10"/>
  <c r="S2670" i="10"/>
  <c r="S2671" i="10"/>
  <c r="K2756" i="10"/>
  <c r="S2672" i="10"/>
  <c r="I2756"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J2661" i="10"/>
  <c r="S2580" i="10"/>
  <c r="S2581" i="10"/>
  <c r="S2582" i="10"/>
  <c r="P2661"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L2566" i="10"/>
  <c r="S2482" i="10"/>
  <c r="J2566"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J2471" i="10"/>
  <c r="S2388" i="10"/>
  <c r="S2389" i="10"/>
  <c r="S2390" i="10"/>
  <c r="S2391" i="10"/>
  <c r="H2471" i="10"/>
  <c r="P247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L2376" i="10"/>
  <c r="S2292" i="10"/>
  <c r="S2293" i="10"/>
  <c r="S2294" i="10"/>
  <c r="S2295" i="10"/>
  <c r="F2376" i="10"/>
  <c r="N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J2281"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L2186"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H2091" i="10"/>
  <c r="P209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O1996" i="10"/>
  <c r="S1907" i="10"/>
  <c r="S1908" i="10"/>
  <c r="S1909" i="10"/>
  <c r="S1910" i="10"/>
  <c r="S1911" i="10"/>
  <c r="S1912" i="10"/>
  <c r="S1913" i="10"/>
  <c r="S1914" i="10"/>
  <c r="S1915" i="10"/>
  <c r="F1996" i="10"/>
  <c r="N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J1901"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806" i="10" s="1"/>
  <c r="S1719" i="10"/>
  <c r="S1720" i="10"/>
  <c r="S1721" i="10"/>
  <c r="L1806"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O1711" i="10"/>
  <c r="S1622" i="10"/>
  <c r="S1623" i="10"/>
  <c r="S1624" i="10"/>
  <c r="S1625" i="10"/>
  <c r="S1626" i="10"/>
  <c r="L1711" i="10"/>
  <c r="S1627" i="10"/>
  <c r="J1711" i="10"/>
  <c r="S1628" i="10"/>
  <c r="S1629" i="10"/>
  <c r="S1630" i="10"/>
  <c r="S1631" i="10"/>
  <c r="H171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O1616" i="10"/>
  <c r="S1527" i="10"/>
  <c r="S1528" i="10"/>
  <c r="S1529" i="10"/>
  <c r="S1530" i="10"/>
  <c r="S1531" i="10"/>
  <c r="L1616"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H1521" i="10"/>
  <c r="P152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L1426" i="10"/>
  <c r="S1342" i="10"/>
  <c r="I1426" i="10"/>
  <c r="S1343" i="10"/>
  <c r="S1344" i="10"/>
  <c r="H1426"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P1331"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L1236"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P1141" i="10"/>
  <c r="S1053" i="10"/>
  <c r="S1054" i="10"/>
  <c r="S1055" i="10"/>
  <c r="K1141" i="10"/>
  <c r="S1056" i="10"/>
  <c r="J1141"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L1046"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P951" i="10"/>
  <c r="S863" i="10"/>
  <c r="S864" i="10"/>
  <c r="S865" i="10"/>
  <c r="K951" i="10"/>
  <c r="S866" i="10"/>
  <c r="J951"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J856" i="10"/>
  <c r="S772" i="10"/>
  <c r="S773" i="10"/>
  <c r="S774" i="10"/>
  <c r="S775" i="10"/>
  <c r="L856"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P761" i="10"/>
  <c r="S673" i="10"/>
  <c r="S674" i="10"/>
  <c r="S675" i="10"/>
  <c r="K761" i="10"/>
  <c r="S676" i="10"/>
  <c r="J761"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K666" i="10"/>
  <c r="S581" i="10"/>
  <c r="J666" i="10"/>
  <c r="S582" i="10"/>
  <c r="S583" i="10"/>
  <c r="S584" i="10"/>
  <c r="I666" i="10"/>
  <c r="S585" i="10"/>
  <c r="S586" i="10"/>
  <c r="F666" i="10"/>
  <c r="N66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P571" i="10"/>
  <c r="S483" i="10"/>
  <c r="S484" i="10"/>
  <c r="S485" i="10"/>
  <c r="K571" i="10"/>
  <c r="S486" i="10"/>
  <c r="J571"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J476" i="10"/>
  <c r="S392" i="10"/>
  <c r="S393" i="10"/>
  <c r="H476" i="10"/>
  <c r="S394" i="10"/>
  <c r="S395" i="10"/>
  <c r="S396" i="10"/>
  <c r="F476" i="10"/>
  <c r="N47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P381" i="10"/>
  <c r="S293" i="10"/>
  <c r="S294" i="10"/>
  <c r="S295" i="10"/>
  <c r="S296" i="10"/>
  <c r="J381"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I3516" i="10"/>
  <c r="G3516" i="10"/>
  <c r="E3516" i="10"/>
  <c r="D3516" i="10"/>
  <c r="C3516" i="10"/>
  <c r="P3421" i="10"/>
  <c r="G3421" i="10"/>
  <c r="F3326" i="10"/>
  <c r="D3326" i="10"/>
  <c r="D3136" i="10"/>
  <c r="D2946" i="10"/>
  <c r="D2756" i="10"/>
  <c r="H2661" i="10"/>
  <c r="D2566" i="10"/>
  <c r="D2376" i="10"/>
  <c r="D2186" i="10"/>
  <c r="L1996" i="10"/>
  <c r="D1996" i="10"/>
  <c r="D1806" i="10"/>
  <c r="P1711" i="10"/>
  <c r="D1616" i="10"/>
  <c r="D1426" i="10"/>
  <c r="H1331" i="10"/>
  <c r="D1236" i="10"/>
  <c r="H1141" i="10"/>
  <c r="D1046" i="10"/>
  <c r="H951" i="10"/>
  <c r="D856" i="10"/>
  <c r="H761" i="10"/>
  <c r="L666" i="10"/>
  <c r="D666" i="10"/>
  <c r="H571" i="10"/>
  <c r="L476" i="10"/>
  <c r="D476" i="10"/>
  <c r="H381" i="10"/>
  <c r="S286" i="10" l="1"/>
  <c r="S1616" i="10"/>
  <c r="S2566" i="10"/>
  <c r="S96" i="10"/>
  <c r="S1521" i="10"/>
  <c r="S2471" i="10"/>
  <c r="S351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<sst xmlns="http://schemas.openxmlformats.org/spreadsheetml/2006/main" count="525" uniqueCount="220">
  <si>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</si>
  <si>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</si>
  <si>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</si>
  <si>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</si>
  <si>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</si>
  <si>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</si>
  <si>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</si>
  <si>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</si>
  <si>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</si>
  <si>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</si>
  <si>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</si>
  <si>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</si>
  <si>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</si>
  <si>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</si>
  <si>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</si>
  <si>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</si>
  <si>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</si>
  <si>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</si>
  <si>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</si>
  <si>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</si>
  <si>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</si>
  <si>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</si>
  <si>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</si>
  <si>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</si>
  <si>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</si>
  <si>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</si>
  <si>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</si>
  <si>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</si>
  <si>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</si>
  <si>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</si>
  <si>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</si>
  <si>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</si>
  <si>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</si>
  <si>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</si>
  <si>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</si>
  <si>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</si>
  <si>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</si>
  <si>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</si>
  <si>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</si>
  <si>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</si>
  <si>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</si>
  <si>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</si>
  <si>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</si>
  <si>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</si>
  <si>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</si>
  <si>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</si>
  <si>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</si>
  <si>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</si>
  <si>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</si>
  <si>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</si>
  <si>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</si>
  <si>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</si>
  <si>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</si>
  <si>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</si>
  <si>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</si>
  <si>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</si>
  <si>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</si>
  <si>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</si>
  <si>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</si>
  <si>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</si>
  <si>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</si>
  <si>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</si>
  <si>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</si>
  <si>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</si>
  <si>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</si>
  <si>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</si>
  <si>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</si>
  <si>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</si>
  <si>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</si>
  <si>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</si>
  <si>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</si>
  <si>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</si>
  <si>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</si>
  <si>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</si>
  <si>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</si>
  <si>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</si>
  <si>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</si>
  <si>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</si>
  <si>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</si>
  <si>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</si>
  <si>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</si>
  <si>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</si>
  <si>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</si>
  <si>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</si>
  <si>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</si>
  <si>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</si>
  <si>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</si>
  <si>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</si>
  <si>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</si>
  <si>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</si>
  <si>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</si>
  <si>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</si>
  <si>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</si>
  <si>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</si>
  <si>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</si>
  <si>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</si>
  <si>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</si>
  <si>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</si>
  <si>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</si>
  <si>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</si>
  <si>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</si>
  <si>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</si>
  <si>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</si>
  <si>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</si>
  <si>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</si>
  <si>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</si>
  <si>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</si>
  <si>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</si>
  <si>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</si>
  <si>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</si>
  <si>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</si>
  <si>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</si>
  <si>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</si>
  <si>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</si>
  <si>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</si>
  <si>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</si>
  <si>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</si>
  <si>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</si>
  <si>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</si>
  <si>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</si>
  <si>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</si>
  <si>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</si>
  <si>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</si>
  <si>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</si>
  <si>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</si>
  <si>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</si>
  <si>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</si>
  <si>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</si>
  <si>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</si>
  <si>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</si>
  <si>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</si>
  <si>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</si>
  <si>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</si>
  <si>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</si>
  <si>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</si>
  <si>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</si>
  <si>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</si>
  <si>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</si>
  <si>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</si>
  <si>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</si>
  <si>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</si>
  <si>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</si>
  <si>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</si>
  <si>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</si>
  <si>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</si>
  <si>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</si>
  <si>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</si>
  <si>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</si>
  <si>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</si>
  <si>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</si>
  <si>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</si>
  <si>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</si>
  <si>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</si>
  <si>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</si>
  <si>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</si>
  <si>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</si>
  <si>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</si>
  <si>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</si>
  <si>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</si>
  <si>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</si>
  <si>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</si>
  <si>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</si>
  <si>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</si>
  <si>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</si>
  <si>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</si>
  <si>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</si>
  <si>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</si>
  <si>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</si>
  <si>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</si>
  <si>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</si>
  <si>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</si>
  <si>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</si>
  <si>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</si>
  <si>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</si>
  <si>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</si>
  <si>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</si>
  <si>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</si>
  <si>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</si>
  <si>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</si>
  <si>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</si>
  <si>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</si>
  <si>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</si>
  <si>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</si>
  <si>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</si>
  <si>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</si>
  <si>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</si>
  <si>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</si>
  <si>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</si>
  <si>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</si>
  <si>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</si>
  <si>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</si>
  <si>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</si>
  <si>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</si>
  <si>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</si>
  <si>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</si>
  <si>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</si>
  <si>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</si>
  <si>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</si>
  <si>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</si>
  <si>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</si>
  <si>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</si>
  <si>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</si>
  <si>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</si>
  <si>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</si>
  <si>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</si>
  <si>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</si>
  <si>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</si>
  <si>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</si>
  <si>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</si>
  <si>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</si>
  <si>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</si>
  <si>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</si>
  <si>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</si>
  <si>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</si>
  <si>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</si>
  <si>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</si>
  <si>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</si>
  <si>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</si>
  <si>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</si>
  <si>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Witten Mittelspannungsnetz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</si>
</sst>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10013681</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heetViews>
  <sheetFormatPr baseColWidth="10" defaultRowHeight="15.75"/>
  <cols>
    <col min="1" max="1" width="6.28515625" style="42" customWidth="1"/>
    <col min="2" max="2" width="87.7109375" style="92" customWidth="1"/>
    <col min="3" max="17" width="11.7109375" style="42" customWidth="1"/>
    <col min="18" max="19" width="18"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c r="D3" s="24"/>
      <c r="E3" s="24"/>
      <c r="F3" s="24"/>
      <c r="G3" s="24"/>
      <c r="H3" s="24"/>
      <c r="I3" s="24"/>
      <c r="J3" s="24"/>
      <c r="K3" s="24"/>
      <c r="L3" s="24"/>
      <c r="M3" s="24"/>
      <c r="N3" s="24"/>
      <c r="O3" s="24"/>
      <c r="P3" s="24"/>
      <c r="Q3" s="24"/>
      <c r="R3" s="24">
        <v>67.2</v>
      </c>
      <c r="S3" s="24">
        <v>67.2</v>
      </c>
    </row>
    <row r="4" spans="1:19">
      <c r="A4" s="79">
        <v>2</v>
      </c>
      <c r="B4" s="82" t="s">
        <v>31</v>
      </c>
      <c r="C4" s="24"/>
      <c r="D4" s="24"/>
      <c r="E4" s="24"/>
      <c r="F4" s="24"/>
      <c r="G4" s="24"/>
      <c r="H4" s="24"/>
      <c r="I4" s="24"/>
      <c r="J4" s="24"/>
      <c r="K4" s="24"/>
      <c r="L4" s="24"/>
      <c r="M4" s="24"/>
      <c r="N4" s="24"/>
      <c r="O4" s="24"/>
      <c r="P4" s="24"/>
      <c r="Q4" s="24"/>
      <c r="R4" s="24">
        <v>0.04</v>
      </c>
      <c r="S4" s="24">
        <v>0.04</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c r="D6" s="25"/>
      <c r="E6" s="25"/>
      <c r="F6" s="25"/>
      <c r="G6" s="25"/>
      <c r="H6" s="25"/>
      <c r="I6" s="25"/>
      <c r="J6" s="25"/>
      <c r="K6" s="25"/>
      <c r="L6" s="25"/>
      <c r="M6" s="25"/>
      <c r="N6" s="25"/>
      <c r="O6" s="25"/>
      <c r="P6" s="25"/>
      <c r="Q6" s="25"/>
      <c r="R6" s="25">
        <v>21042488.949999999</v>
      </c>
      <c r="S6" s="25">
        <v>20245091.59</v>
      </c>
    </row>
    <row r="7" spans="1:19">
      <c r="A7" s="81" t="s">
        <v>75</v>
      </c>
      <c r="B7" s="82" t="s">
        <v>159</v>
      </c>
      <c r="C7" s="25"/>
      <c r="D7" s="25"/>
      <c r="E7" s="25"/>
      <c r="F7" s="25"/>
      <c r="G7" s="25"/>
      <c r="H7" s="25"/>
      <c r="I7" s="25"/>
      <c r="J7" s="25"/>
      <c r="K7" s="25"/>
      <c r="L7" s="25"/>
      <c r="M7" s="25"/>
      <c r="N7" s="25"/>
      <c r="O7" s="25"/>
      <c r="P7" s="25"/>
      <c r="Q7" s="25"/>
      <c r="R7" s="25">
        <v>5636474.79</v>
      </c>
      <c r="S7" s="25">
        <v>4777874.3000000007</v>
      </c>
    </row>
    <row r="8" spans="1:19">
      <c r="A8" s="81" t="s">
        <v>89</v>
      </c>
      <c r="B8" s="82" t="s">
        <v>160</v>
      </c>
      <c r="C8" s="25"/>
      <c r="D8" s="25"/>
      <c r="E8" s="25"/>
      <c r="F8" s="25"/>
      <c r="G8" s="25"/>
      <c r="H8" s="25"/>
      <c r="I8" s="25"/>
      <c r="J8" s="25"/>
      <c r="K8" s="25"/>
      <c r="L8" s="25"/>
      <c r="M8" s="25"/>
      <c r="N8" s="25"/>
      <c r="O8" s="25"/>
      <c r="P8" s="25"/>
      <c r="Q8" s="25"/>
      <c r="R8" s="25">
        <v>262399.58999999997</v>
      </c>
      <c r="S8" s="25">
        <v>215154.16</v>
      </c>
    </row>
    <row r="9" spans="1:19">
      <c r="A9" s="81" t="s">
        <v>100</v>
      </c>
      <c r="B9" s="82" t="s">
        <v>87</v>
      </c>
      <c r="C9" s="25"/>
      <c r="D9" s="25"/>
      <c r="E9" s="25"/>
      <c r="F9" s="25"/>
      <c r="G9" s="25"/>
      <c r="H9" s="25"/>
      <c r="I9" s="25"/>
      <c r="J9" s="25"/>
      <c r="K9" s="25"/>
      <c r="L9" s="25"/>
      <c r="M9" s="25"/>
      <c r="N9" s="25"/>
      <c r="O9" s="25"/>
      <c r="P9" s="25"/>
      <c r="Q9" s="25"/>
      <c r="R9" s="25">
        <v>15406014.16</v>
      </c>
      <c r="S9" s="25">
        <v>15467217.289999999</v>
      </c>
    </row>
    <row r="10" spans="1:19" ht="30">
      <c r="A10" s="79">
        <v>2</v>
      </c>
      <c r="B10" s="82" t="s">
        <v>36</v>
      </c>
      <c r="C10" s="25"/>
      <c r="D10" s="25"/>
      <c r="E10" s="25"/>
      <c r="F10" s="25"/>
      <c r="G10" s="25"/>
      <c r="H10" s="25"/>
      <c r="I10" s="25"/>
      <c r="J10" s="25"/>
      <c r="K10" s="25"/>
      <c r="L10" s="25"/>
      <c r="M10" s="25"/>
      <c r="N10" s="25"/>
      <c r="O10" s="25"/>
      <c r="P10" s="25"/>
      <c r="Q10" s="25"/>
      <c r="R10" s="25">
        <v>0</v>
      </c>
      <c r="S10" s="25">
        <v>0</v>
      </c>
    </row>
    <row r="11" spans="1:19">
      <c r="A11" s="79">
        <v>3</v>
      </c>
      <c r="B11" s="82" t="s">
        <v>58</v>
      </c>
      <c r="C11" s="25"/>
      <c r="D11" s="25"/>
      <c r="E11" s="25"/>
      <c r="F11" s="25"/>
      <c r="G11" s="25"/>
      <c r="H11" s="25"/>
      <c r="I11" s="25"/>
      <c r="J11" s="25"/>
      <c r="K11" s="25"/>
      <c r="L11" s="25"/>
      <c r="M11" s="25"/>
      <c r="N11" s="25"/>
      <c r="O11" s="25"/>
      <c r="P11" s="25"/>
      <c r="Q11" s="25"/>
      <c r="R11" s="25">
        <v>0</v>
      </c>
      <c r="S11" s="25">
        <v>0</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c r="D13" s="25"/>
      <c r="E13" s="25"/>
      <c r="F13" s="25"/>
      <c r="G13" s="25"/>
      <c r="H13" s="25"/>
      <c r="I13" s="25"/>
      <c r="J13" s="25"/>
      <c r="K13" s="25"/>
      <c r="L13" s="25"/>
      <c r="M13" s="25"/>
      <c r="N13" s="25"/>
      <c r="O13" s="25"/>
      <c r="P13" s="25"/>
      <c r="Q13" s="25"/>
      <c r="R13" s="25">
        <v>9345003.0999999996</v>
      </c>
      <c r="S13" s="25">
        <v>9703054.8800000008</v>
      </c>
    </row>
    <row r="14" spans="1:19" ht="30">
      <c r="A14" s="81" t="s">
        <v>75</v>
      </c>
      <c r="B14" s="82" t="s">
        <v>80</v>
      </c>
      <c r="C14" s="25"/>
      <c r="D14" s="25"/>
      <c r="E14" s="25"/>
      <c r="F14" s="25"/>
      <c r="G14" s="25"/>
      <c r="H14" s="25"/>
      <c r="I14" s="25"/>
      <c r="J14" s="25"/>
      <c r="K14" s="25"/>
      <c r="L14" s="25"/>
      <c r="M14" s="25"/>
      <c r="N14" s="25"/>
      <c r="O14" s="25"/>
      <c r="P14" s="25"/>
      <c r="Q14" s="25"/>
      <c r="R14" s="25">
        <v>9047718.2200000007</v>
      </c>
      <c r="S14" s="25">
        <v>9238472.7200000007</v>
      </c>
    </row>
    <row r="15" spans="1:19">
      <c r="A15" s="81" t="s">
        <v>89</v>
      </c>
      <c r="B15" s="82" t="s">
        <v>90</v>
      </c>
      <c r="C15" s="25"/>
      <c r="D15" s="25"/>
      <c r="E15" s="25"/>
      <c r="F15" s="25"/>
      <c r="G15" s="25"/>
      <c r="H15" s="25"/>
      <c r="I15" s="25"/>
      <c r="J15" s="25"/>
      <c r="K15" s="25"/>
      <c r="L15" s="25"/>
      <c r="M15" s="25"/>
      <c r="N15" s="25"/>
      <c r="O15" s="25"/>
      <c r="P15" s="25"/>
      <c r="Q15" s="25"/>
      <c r="R15" s="25">
        <v>125215.26</v>
      </c>
      <c r="S15" s="25">
        <v>144951.04000000001</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c r="D17" s="25"/>
      <c r="E17" s="25"/>
      <c r="F17" s="25"/>
      <c r="G17" s="25"/>
      <c r="H17" s="25"/>
      <c r="I17" s="25"/>
      <c r="J17" s="25"/>
      <c r="K17" s="25"/>
      <c r="L17" s="25"/>
      <c r="M17" s="25"/>
      <c r="N17" s="25"/>
      <c r="O17" s="25"/>
      <c r="P17" s="25"/>
      <c r="Q17" s="25"/>
      <c r="R17" s="25">
        <v>0</v>
      </c>
      <c r="S17" s="25">
        <v>0</v>
      </c>
    </row>
    <row r="18" spans="1:19">
      <c r="A18" s="83">
        <v>2</v>
      </c>
      <c r="B18" s="82" t="s">
        <v>38</v>
      </c>
      <c r="C18" s="25"/>
      <c r="D18" s="25"/>
      <c r="E18" s="25"/>
      <c r="F18" s="25"/>
      <c r="G18" s="25"/>
      <c r="H18" s="25"/>
      <c r="I18" s="25"/>
      <c r="J18" s="25"/>
      <c r="K18" s="25"/>
      <c r="L18" s="25"/>
      <c r="M18" s="25"/>
      <c r="N18" s="25"/>
      <c r="O18" s="25"/>
      <c r="P18" s="25"/>
      <c r="Q18" s="25"/>
      <c r="R18" s="25">
        <v>5759627.3499999996</v>
      </c>
      <c r="S18" s="25">
        <v>5802920.4900000002</v>
      </c>
    </row>
    <row r="19" spans="1:19">
      <c r="A19" s="81" t="s">
        <v>97</v>
      </c>
      <c r="B19" s="82" t="s">
        <v>39</v>
      </c>
      <c r="C19" s="25"/>
      <c r="D19" s="25"/>
      <c r="E19" s="25"/>
      <c r="F19" s="25"/>
      <c r="G19" s="25"/>
      <c r="H19" s="25"/>
      <c r="I19" s="25"/>
      <c r="J19" s="25"/>
      <c r="K19" s="25"/>
      <c r="L19" s="25"/>
      <c r="M19" s="25"/>
      <c r="N19" s="25"/>
      <c r="O19" s="25"/>
      <c r="P19" s="25"/>
      <c r="Q19" s="25"/>
      <c r="R19" s="25">
        <v>1543979</v>
      </c>
      <c r="S19" s="25">
        <v>1370499.13</v>
      </c>
    </row>
    <row r="20" spans="1:19" ht="30">
      <c r="A20" s="81" t="s">
        <v>98</v>
      </c>
      <c r="B20" s="82" t="s">
        <v>79</v>
      </c>
      <c r="C20" s="25"/>
      <c r="D20" s="25"/>
      <c r="E20" s="25"/>
      <c r="F20" s="25"/>
      <c r="G20" s="25"/>
      <c r="H20" s="25"/>
      <c r="I20" s="25"/>
      <c r="J20" s="25"/>
      <c r="K20" s="25"/>
      <c r="L20" s="25"/>
      <c r="M20" s="25"/>
      <c r="N20" s="25"/>
      <c r="O20" s="25"/>
      <c r="P20" s="25"/>
      <c r="Q20" s="25"/>
      <c r="R20" s="25">
        <v>0</v>
      </c>
      <c r="S20" s="25">
        <v>0</v>
      </c>
    </row>
    <row r="21" spans="1:19">
      <c r="A21" s="79">
        <v>3</v>
      </c>
      <c r="B21" s="82" t="s">
        <v>40</v>
      </c>
      <c r="C21" s="25"/>
      <c r="D21" s="25"/>
      <c r="E21" s="25"/>
      <c r="F21" s="25"/>
      <c r="G21" s="25"/>
      <c r="H21" s="25"/>
      <c r="I21" s="25"/>
      <c r="J21" s="25"/>
      <c r="K21" s="25"/>
      <c r="L21" s="25"/>
      <c r="M21" s="25"/>
      <c r="N21" s="25"/>
      <c r="O21" s="25"/>
      <c r="P21" s="25"/>
      <c r="Q21" s="25"/>
      <c r="R21" s="25">
        <v>403651.5</v>
      </c>
      <c r="S21" s="25">
        <v>374918.74</v>
      </c>
    </row>
    <row r="22" spans="1:19">
      <c r="A22" s="81" t="s">
        <v>99</v>
      </c>
      <c r="B22" s="82" t="s">
        <v>57</v>
      </c>
      <c r="C22" s="25"/>
      <c r="D22" s="25"/>
      <c r="E22" s="25"/>
      <c r="F22" s="25"/>
      <c r="G22" s="25"/>
      <c r="H22" s="25"/>
      <c r="I22" s="25"/>
      <c r="J22" s="25"/>
      <c r="K22" s="25"/>
      <c r="L22" s="25"/>
      <c r="M22" s="25"/>
      <c r="N22" s="25"/>
      <c r="O22" s="25"/>
      <c r="P22" s="25"/>
      <c r="Q22" s="25"/>
      <c r="R22" s="25">
        <v>262399.59000000003</v>
      </c>
      <c r="S22" s="25">
        <v>215154.16</v>
      </c>
    </row>
    <row r="23" spans="1:19">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c r="D24" s="25"/>
      <c r="E24" s="25"/>
      <c r="F24" s="25"/>
      <c r="G24" s="25"/>
      <c r="H24" s="25"/>
      <c r="I24" s="25"/>
      <c r="J24" s="25"/>
      <c r="K24" s="25"/>
      <c r="L24" s="25"/>
      <c r="M24" s="25"/>
      <c r="N24" s="25"/>
      <c r="O24" s="25"/>
      <c r="P24" s="25"/>
      <c r="Q24" s="25"/>
      <c r="R24" s="25">
        <v>20593.72</v>
      </c>
      <c r="S24" s="25">
        <v>20593.72</v>
      </c>
    </row>
    <row r="25" spans="1:19">
      <c r="A25" s="79">
        <v>5</v>
      </c>
      <c r="B25" s="82" t="s">
        <v>42</v>
      </c>
      <c r="C25" s="25"/>
      <c r="D25" s="25"/>
      <c r="E25" s="25"/>
      <c r="F25" s="25"/>
      <c r="G25" s="25"/>
      <c r="H25" s="25"/>
      <c r="I25" s="25"/>
      <c r="J25" s="25"/>
      <c r="K25" s="25"/>
      <c r="L25" s="25"/>
      <c r="M25" s="25"/>
      <c r="N25" s="25"/>
      <c r="O25" s="25"/>
      <c r="P25" s="25"/>
      <c r="Q25" s="25"/>
      <c r="R25" s="25">
        <v>0</v>
      </c>
      <c r="S25" s="25">
        <v>0</v>
      </c>
    </row>
    <row r="26" spans="1:19">
      <c r="A26" s="79">
        <v>6</v>
      </c>
      <c r="B26" s="82" t="s">
        <v>43</v>
      </c>
      <c r="C26" s="25"/>
      <c r="D26" s="25"/>
      <c r="E26" s="25"/>
      <c r="F26" s="25"/>
      <c r="G26" s="25"/>
      <c r="H26" s="25"/>
      <c r="I26" s="25"/>
      <c r="J26" s="25"/>
      <c r="K26" s="25"/>
      <c r="L26" s="25"/>
      <c r="M26" s="25"/>
      <c r="N26" s="25"/>
      <c r="O26" s="25"/>
      <c r="P26" s="25"/>
      <c r="Q26" s="25"/>
      <c r="R26" s="25">
        <v>0</v>
      </c>
      <c r="S26" s="25">
        <v>2786.89</v>
      </c>
    </row>
    <row r="27" spans="1:19">
      <c r="A27" s="79">
        <v>7</v>
      </c>
      <c r="B27" s="82" t="s">
        <v>60</v>
      </c>
      <c r="C27" s="25"/>
      <c r="D27" s="25"/>
      <c r="E27" s="25"/>
      <c r="F27" s="25"/>
      <c r="G27" s="25"/>
      <c r="H27" s="25"/>
      <c r="I27" s="25"/>
      <c r="J27" s="25"/>
      <c r="K27" s="25"/>
      <c r="L27" s="25"/>
      <c r="M27" s="25"/>
      <c r="N27" s="25"/>
      <c r="O27" s="25"/>
      <c r="P27" s="25"/>
      <c r="Q27" s="25"/>
      <c r="R27" s="25">
        <v>0</v>
      </c>
      <c r="S27" s="25">
        <v>0</v>
      </c>
    </row>
    <row r="28" spans="1:19">
      <c r="A28" s="84" t="s">
        <v>105</v>
      </c>
      <c r="B28" s="88" t="s">
        <v>166</v>
      </c>
      <c r="C28" s="25"/>
      <c r="D28" s="25"/>
      <c r="E28" s="25"/>
      <c r="F28" s="25"/>
      <c r="G28" s="25"/>
      <c r="H28" s="25"/>
      <c r="I28" s="25"/>
      <c r="J28" s="25"/>
      <c r="K28" s="25"/>
      <c r="L28" s="25"/>
      <c r="M28" s="25"/>
      <c r="N28" s="25"/>
      <c r="O28" s="25"/>
      <c r="P28" s="25"/>
      <c r="Q28" s="25"/>
      <c r="R28" s="25">
        <v>0</v>
      </c>
      <c r="S28" s="25">
        <v>0</v>
      </c>
    </row>
    <row r="29" spans="1:19">
      <c r="A29" s="84" t="s">
        <v>106</v>
      </c>
      <c r="B29" s="89" t="s">
        <v>107</v>
      </c>
      <c r="C29" s="25"/>
      <c r="D29" s="25"/>
      <c r="E29" s="25"/>
      <c r="F29" s="25"/>
      <c r="G29" s="25"/>
      <c r="H29" s="25"/>
      <c r="I29" s="25"/>
      <c r="J29" s="25"/>
      <c r="K29" s="25"/>
      <c r="L29" s="25"/>
      <c r="M29" s="25"/>
      <c r="N29" s="25"/>
      <c r="O29" s="25"/>
      <c r="P29" s="25"/>
      <c r="Q29" s="25"/>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c r="D31" s="25"/>
      <c r="E31" s="25"/>
      <c r="F31" s="25"/>
      <c r="G31" s="25"/>
      <c r="H31" s="25"/>
      <c r="I31" s="25"/>
      <c r="J31" s="25"/>
      <c r="K31" s="25"/>
      <c r="L31" s="25"/>
      <c r="M31" s="25"/>
      <c r="N31" s="25"/>
      <c r="O31" s="25"/>
      <c r="P31" s="25"/>
      <c r="Q31" s="25"/>
      <c r="R31" s="25">
        <v>277226.49</v>
      </c>
      <c r="S31" s="25">
        <v>277226.49</v>
      </c>
    </row>
    <row r="32" spans="1:19">
      <c r="A32" s="58" t="s">
        <v>75</v>
      </c>
      <c r="B32" s="90" t="s">
        <v>168</v>
      </c>
      <c r="C32" s="25"/>
      <c r="D32" s="25"/>
      <c r="E32" s="25"/>
      <c r="F32" s="25"/>
      <c r="G32" s="25"/>
      <c r="H32" s="25"/>
      <c r="I32" s="25"/>
      <c r="J32" s="25"/>
      <c r="K32" s="25"/>
      <c r="L32" s="25"/>
      <c r="M32" s="25"/>
      <c r="N32" s="25"/>
      <c r="O32" s="25"/>
      <c r="P32" s="25"/>
      <c r="Q32" s="25"/>
      <c r="R32" s="25">
        <v>277226</v>
      </c>
      <c r="S32" s="25">
        <v>277226</v>
      </c>
    </row>
    <row r="33" spans="1:19">
      <c r="A33" s="58" t="s">
        <v>89</v>
      </c>
      <c r="B33" s="90" t="s">
        <v>169</v>
      </c>
      <c r="C33" s="25"/>
      <c r="D33" s="25"/>
      <c r="E33" s="25"/>
      <c r="F33" s="25"/>
      <c r="G33" s="25"/>
      <c r="H33" s="25"/>
      <c r="I33" s="25"/>
      <c r="J33" s="25"/>
      <c r="K33" s="25"/>
      <c r="L33" s="25"/>
      <c r="M33" s="25"/>
      <c r="N33" s="25"/>
      <c r="O33" s="25"/>
      <c r="P33" s="25"/>
      <c r="Q33" s="25"/>
      <c r="R33" s="25">
        <v>0.49</v>
      </c>
      <c r="S33" s="25">
        <v>0.49</v>
      </c>
    </row>
    <row r="34" spans="1:19">
      <c r="A34" s="58" t="s">
        <v>100</v>
      </c>
      <c r="B34" s="90" t="s">
        <v>170</v>
      </c>
      <c r="C34" s="25"/>
      <c r="D34" s="25"/>
      <c r="E34" s="25"/>
      <c r="F34" s="25"/>
      <c r="G34" s="25"/>
      <c r="H34" s="25"/>
      <c r="I34" s="25"/>
      <c r="J34" s="25"/>
      <c r="K34" s="25"/>
      <c r="L34" s="25"/>
      <c r="M34" s="25"/>
      <c r="N34" s="25"/>
      <c r="O34" s="25"/>
      <c r="P34" s="25"/>
      <c r="Q34" s="25"/>
      <c r="R34" s="25">
        <v>0</v>
      </c>
      <c r="S34" s="25">
        <v>0</v>
      </c>
    </row>
    <row r="35" spans="1:19">
      <c r="A35" s="58" t="s">
        <v>101</v>
      </c>
      <c r="B35" s="90" t="s">
        <v>171</v>
      </c>
      <c r="C35" s="25"/>
      <c r="D35" s="25"/>
      <c r="E35" s="25"/>
      <c r="F35" s="25"/>
      <c r="G35" s="25"/>
      <c r="H35" s="25"/>
      <c r="I35" s="25"/>
      <c r="J35" s="25"/>
      <c r="K35" s="25"/>
      <c r="L35" s="25"/>
      <c r="M35" s="25"/>
      <c r="N35" s="25"/>
      <c r="O35" s="25"/>
      <c r="P35" s="25"/>
      <c r="Q35" s="25"/>
      <c r="R35" s="25">
        <v>0</v>
      </c>
      <c r="S35" s="25">
        <v>0</v>
      </c>
    </row>
    <row r="36" spans="1:19">
      <c r="A36" s="58" t="s">
        <v>102</v>
      </c>
      <c r="B36" s="90" t="s">
        <v>172</v>
      </c>
      <c r="C36" s="25"/>
      <c r="D36" s="25"/>
      <c r="E36" s="25"/>
      <c r="F36" s="25"/>
      <c r="G36" s="25"/>
      <c r="H36" s="25"/>
      <c r="I36" s="25"/>
      <c r="J36" s="25"/>
      <c r="K36" s="25"/>
      <c r="L36" s="25"/>
      <c r="M36" s="25"/>
      <c r="N36" s="25"/>
      <c r="O36" s="25"/>
      <c r="P36" s="25"/>
      <c r="Q36" s="25"/>
      <c r="R36" s="25">
        <v>0</v>
      </c>
      <c r="S36" s="25">
        <v>0</v>
      </c>
    </row>
    <row r="37" spans="1:19">
      <c r="A37" s="46">
        <v>2</v>
      </c>
      <c r="B37" s="90" t="s">
        <v>173</v>
      </c>
      <c r="C37" s="25"/>
      <c r="D37" s="25"/>
      <c r="E37" s="25"/>
      <c r="F37" s="25"/>
      <c r="G37" s="25"/>
      <c r="H37" s="25"/>
      <c r="I37" s="25"/>
      <c r="J37" s="25"/>
      <c r="K37" s="25"/>
      <c r="L37" s="25"/>
      <c r="M37" s="25"/>
      <c r="N37" s="25"/>
      <c r="O37" s="25"/>
      <c r="P37" s="25"/>
      <c r="Q37" s="25"/>
      <c r="R37" s="25">
        <v>1432425.52</v>
      </c>
      <c r="S37" s="25">
        <v>1500099.96</v>
      </c>
    </row>
    <row r="38" spans="1:19">
      <c r="A38" s="46">
        <v>3</v>
      </c>
      <c r="B38" s="90" t="s">
        <v>174</v>
      </c>
      <c r="C38" s="25"/>
      <c r="D38" s="25"/>
      <c r="E38" s="25"/>
      <c r="F38" s="25"/>
      <c r="G38" s="25"/>
      <c r="H38" s="25"/>
      <c r="I38" s="25"/>
      <c r="J38" s="25"/>
      <c r="K38" s="25"/>
      <c r="L38" s="25"/>
      <c r="M38" s="25"/>
      <c r="N38" s="25"/>
      <c r="O38" s="25"/>
      <c r="P38" s="25"/>
      <c r="Q38" s="25"/>
      <c r="R38" s="25">
        <v>0</v>
      </c>
      <c r="S38" s="25">
        <v>2597700.04</v>
      </c>
    </row>
    <row r="39" spans="1:19">
      <c r="A39" s="46">
        <v>4</v>
      </c>
      <c r="B39" s="90" t="s">
        <v>175</v>
      </c>
      <c r="C39" s="25"/>
      <c r="D39" s="25"/>
      <c r="E39" s="25"/>
      <c r="F39" s="25"/>
      <c r="G39" s="25"/>
      <c r="H39" s="25"/>
      <c r="I39" s="25"/>
      <c r="J39" s="25"/>
      <c r="K39" s="25"/>
      <c r="L39" s="25"/>
      <c r="M39" s="25"/>
      <c r="N39" s="25"/>
      <c r="O39" s="25"/>
      <c r="P39" s="25"/>
      <c r="Q39" s="25"/>
      <c r="R39" s="25">
        <v>0</v>
      </c>
      <c r="S39" s="25">
        <v>0</v>
      </c>
    </row>
    <row r="40" spans="1:19">
      <c r="A40" s="46">
        <v>5</v>
      </c>
      <c r="B40" s="90" t="s">
        <v>176</v>
      </c>
      <c r="C40" s="47"/>
      <c r="D40" s="47"/>
      <c r="E40" s="47"/>
      <c r="F40" s="47"/>
      <c r="G40" s="47"/>
      <c r="H40" s="47"/>
      <c r="I40" s="47"/>
      <c r="J40" s="47"/>
      <c r="K40" s="47"/>
      <c r="L40" s="47"/>
      <c r="M40" s="47"/>
      <c r="N40" s="47"/>
      <c r="O40" s="47"/>
      <c r="P40" s="47"/>
      <c r="Q40" s="47"/>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v>0</v>
      </c>
      <c r="S42" s="47">
        <v>0</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c r="D44" s="47"/>
      <c r="E44" s="47"/>
      <c r="F44" s="47"/>
      <c r="G44" s="47"/>
      <c r="H44" s="47"/>
      <c r="I44" s="47"/>
      <c r="J44" s="47"/>
      <c r="K44" s="47"/>
      <c r="L44" s="47"/>
      <c r="M44" s="47"/>
      <c r="N44" s="47"/>
      <c r="O44" s="47"/>
      <c r="P44" s="47"/>
      <c r="Q44" s="47"/>
      <c r="R44" s="47">
        <v>0</v>
      </c>
      <c r="S44" s="47">
        <v>0</v>
      </c>
    </row>
    <row r="45" spans="1:19" ht="30">
      <c r="A45" s="93" t="s">
        <v>199</v>
      </c>
      <c r="B45" s="94" t="s">
        <v>204</v>
      </c>
      <c r="C45" s="47"/>
      <c r="D45" s="47"/>
      <c r="E45" s="47"/>
      <c r="F45" s="47"/>
      <c r="G45" s="47"/>
      <c r="H45" s="47"/>
      <c r="I45" s="47"/>
      <c r="J45" s="47"/>
      <c r="K45" s="47"/>
      <c r="L45" s="47"/>
      <c r="M45" s="47"/>
      <c r="N45" s="47"/>
      <c r="O45" s="47"/>
      <c r="P45" s="47"/>
      <c r="Q45" s="47"/>
      <c r="R45" s="47">
        <v>3584900.12</v>
      </c>
      <c r="S45" s="47">
        <v>2390499.42</v>
      </c>
    </row>
    <row r="46" spans="1:19" ht="30">
      <c r="A46" s="95" t="s">
        <v>89</v>
      </c>
      <c r="B46" s="94" t="s">
        <v>188</v>
      </c>
      <c r="C46" s="47"/>
      <c r="D46" s="47"/>
      <c r="E46" s="47"/>
      <c r="F46" s="47"/>
      <c r="G46" s="47"/>
      <c r="H46" s="47"/>
      <c r="I46" s="47"/>
      <c r="J46" s="47"/>
      <c r="K46" s="47"/>
      <c r="L46" s="47"/>
      <c r="M46" s="47"/>
      <c r="N46" s="47"/>
      <c r="O46" s="47"/>
      <c r="P46" s="47"/>
      <c r="Q46" s="47"/>
      <c r="R46" s="47">
        <v>3584900.12</v>
      </c>
      <c r="S46" s="47">
        <v>2407918.0699999998</v>
      </c>
    </row>
    <row r="47" spans="1:19" ht="45">
      <c r="A47" s="93" t="s">
        <v>202</v>
      </c>
      <c r="B47" s="94" t="s">
        <v>203</v>
      </c>
      <c r="C47" s="47"/>
      <c r="D47" s="47"/>
      <c r="E47" s="47"/>
      <c r="F47" s="47"/>
      <c r="G47" s="47"/>
      <c r="H47" s="47"/>
      <c r="I47" s="47"/>
      <c r="J47" s="47"/>
      <c r="K47" s="47"/>
      <c r="L47" s="47"/>
      <c r="M47" s="47"/>
      <c r="N47" s="47"/>
      <c r="O47" s="47"/>
      <c r="P47" s="47"/>
      <c r="Q47" s="47"/>
      <c r="R47" s="47">
        <v>0</v>
      </c>
      <c r="S47" s="47">
        <v>0</v>
      </c>
    </row>
    <row r="48" spans="1:19" ht="45">
      <c r="A48" s="93" t="s">
        <v>201</v>
      </c>
      <c r="B48" s="94" t="s">
        <v>215</v>
      </c>
      <c r="C48" s="47"/>
      <c r="D48" s="47"/>
      <c r="E48" s="47"/>
      <c r="F48" s="47"/>
      <c r="G48" s="47"/>
      <c r="H48" s="47"/>
      <c r="I48" s="47"/>
      <c r="J48" s="47"/>
      <c r="K48" s="47"/>
      <c r="L48" s="47"/>
      <c r="M48" s="47"/>
      <c r="N48" s="47"/>
      <c r="O48" s="47"/>
      <c r="P48" s="47"/>
      <c r="Q48" s="47"/>
      <c r="R48" s="47">
        <v>42579.37</v>
      </c>
      <c r="S48" s="47">
        <v>10220.68</v>
      </c>
    </row>
    <row r="49" spans="1:19" ht="34.5" customHeight="1">
      <c r="A49" s="95" t="s">
        <v>101</v>
      </c>
      <c r="B49" s="94" t="s">
        <v>197</v>
      </c>
      <c r="C49" s="47"/>
      <c r="D49" s="47"/>
      <c r="E49" s="47"/>
      <c r="F49" s="47"/>
      <c r="G49" s="47"/>
      <c r="H49" s="47"/>
      <c r="I49" s="47"/>
      <c r="J49" s="47"/>
      <c r="K49" s="47"/>
      <c r="L49" s="47"/>
      <c r="M49" s="47"/>
      <c r="N49" s="47"/>
      <c r="O49" s="47"/>
      <c r="P49" s="47"/>
      <c r="Q49" s="47"/>
      <c r="R49" s="47">
        <v>42579.37</v>
      </c>
      <c r="S49" s="47">
        <v>10220.68</v>
      </c>
    </row>
    <row r="50" spans="1:19" ht="30">
      <c r="A50" s="99" t="s">
        <v>97</v>
      </c>
      <c r="B50" s="98" t="s">
        <v>179</v>
      </c>
      <c r="C50" s="47"/>
      <c r="D50" s="47"/>
      <c r="E50" s="47"/>
      <c r="F50" s="47"/>
      <c r="G50" s="47"/>
      <c r="H50" s="47"/>
      <c r="I50" s="47"/>
      <c r="J50" s="47"/>
      <c r="K50" s="47"/>
      <c r="L50" s="47"/>
      <c r="M50" s="47"/>
      <c r="N50" s="47"/>
      <c r="O50" s="47"/>
      <c r="P50" s="47"/>
      <c r="Q50" s="47"/>
      <c r="R50" s="47">
        <v>494849.23</v>
      </c>
      <c r="S50" s="47">
        <v>494580.79</v>
      </c>
    </row>
    <row r="51" spans="1:19" ht="30">
      <c r="A51" s="99" t="s">
        <v>98</v>
      </c>
      <c r="B51" s="98" t="s">
        <v>178</v>
      </c>
      <c r="C51" s="47"/>
      <c r="D51" s="47"/>
      <c r="E51" s="47"/>
      <c r="F51" s="47"/>
      <c r="G51" s="47"/>
      <c r="H51" s="47"/>
      <c r="I51" s="47"/>
      <c r="J51" s="47"/>
      <c r="K51" s="47"/>
      <c r="L51" s="47"/>
      <c r="M51" s="47"/>
      <c r="N51" s="47"/>
      <c r="O51" s="47"/>
      <c r="P51" s="47"/>
      <c r="Q51" s="47"/>
      <c r="R51" s="47">
        <v>494849.23</v>
      </c>
      <c r="S51" s="47">
        <v>494580.79</v>
      </c>
    </row>
    <row r="52" spans="1:19" ht="45">
      <c r="A52" s="99" t="s">
        <v>147</v>
      </c>
      <c r="B52" s="98" t="s">
        <v>216</v>
      </c>
      <c r="C52" s="47"/>
      <c r="D52" s="47"/>
      <c r="E52" s="47"/>
      <c r="F52" s="47"/>
      <c r="G52" s="47"/>
      <c r="H52" s="47"/>
      <c r="I52" s="47"/>
      <c r="J52" s="47"/>
      <c r="K52" s="47"/>
      <c r="L52" s="47"/>
      <c r="M52" s="47"/>
      <c r="N52" s="47"/>
      <c r="O52" s="47"/>
      <c r="P52" s="47"/>
      <c r="Q52" s="47"/>
      <c r="R52" s="47">
        <v>0</v>
      </c>
      <c r="S52" s="47">
        <v>0</v>
      </c>
    </row>
    <row r="53" spans="1:19" ht="30">
      <c r="A53" s="99" t="s">
        <v>148</v>
      </c>
      <c r="B53" s="98" t="s">
        <v>190</v>
      </c>
      <c r="C53" s="47"/>
      <c r="D53" s="47"/>
      <c r="E53" s="47"/>
      <c r="F53" s="47"/>
      <c r="G53" s="47"/>
      <c r="H53" s="47"/>
      <c r="I53" s="47"/>
      <c r="J53" s="47"/>
      <c r="K53" s="47"/>
      <c r="L53" s="47"/>
      <c r="M53" s="47"/>
      <c r="N53" s="47"/>
      <c r="O53" s="47"/>
      <c r="P53" s="47"/>
      <c r="Q53" s="47"/>
      <c r="R53" s="47">
        <v>94556.76</v>
      </c>
      <c r="S53" s="47">
        <v>94556.760000000009</v>
      </c>
    </row>
    <row r="54" spans="1:19" ht="30">
      <c r="A54" s="97" t="s">
        <v>99</v>
      </c>
      <c r="B54" s="96" t="s">
        <v>191</v>
      </c>
      <c r="C54" s="47"/>
      <c r="D54" s="47"/>
      <c r="E54" s="47"/>
      <c r="F54" s="47"/>
      <c r="G54" s="47"/>
      <c r="H54" s="47"/>
      <c r="I54" s="47"/>
      <c r="J54" s="47"/>
      <c r="K54" s="47"/>
      <c r="L54" s="47"/>
      <c r="M54" s="47"/>
      <c r="N54" s="47"/>
      <c r="O54" s="47"/>
      <c r="P54" s="47"/>
      <c r="Q54" s="47"/>
      <c r="R54" s="47">
        <v>45846.98</v>
      </c>
      <c r="S54" s="47">
        <v>29257.439999999999</v>
      </c>
    </row>
    <row r="55" spans="1:19" ht="30">
      <c r="A55" s="97" t="s">
        <v>103</v>
      </c>
      <c r="B55" s="96" t="s">
        <v>192</v>
      </c>
      <c r="C55" s="47"/>
      <c r="D55" s="47"/>
      <c r="E55" s="47"/>
      <c r="F55" s="47"/>
      <c r="G55" s="47"/>
      <c r="H55" s="47"/>
      <c r="I55" s="47"/>
      <c r="J55" s="47"/>
      <c r="K55" s="47"/>
      <c r="L55" s="47"/>
      <c r="M55" s="47"/>
      <c r="N55" s="47"/>
      <c r="O55" s="47"/>
      <c r="P55" s="47"/>
      <c r="Q55" s="47"/>
      <c r="R55" s="47">
        <v>45846.98</v>
      </c>
      <c r="S55" s="47">
        <v>29257.439999999999</v>
      </c>
    </row>
    <row r="56" spans="1:19" ht="30">
      <c r="A56" s="97" t="s">
        <v>145</v>
      </c>
      <c r="B56" s="96" t="s">
        <v>180</v>
      </c>
      <c r="C56" s="47"/>
      <c r="D56" s="47"/>
      <c r="E56" s="47"/>
      <c r="F56" s="47"/>
      <c r="G56" s="47"/>
      <c r="H56" s="47"/>
      <c r="I56" s="47"/>
      <c r="J56" s="47"/>
      <c r="K56" s="47"/>
      <c r="L56" s="47"/>
      <c r="M56" s="47"/>
      <c r="N56" s="47"/>
      <c r="O56" s="47"/>
      <c r="P56" s="47"/>
      <c r="Q56" s="47"/>
      <c r="R56" s="47">
        <v>545902.81999999995</v>
      </c>
      <c r="S56" s="47">
        <v>827285.58</v>
      </c>
    </row>
    <row r="57" spans="1:19" ht="30">
      <c r="A57" s="97" t="s">
        <v>146</v>
      </c>
      <c r="B57" s="96" t="s">
        <v>181</v>
      </c>
      <c r="C57" s="47"/>
      <c r="D57" s="47"/>
      <c r="E57" s="47"/>
      <c r="F57" s="47"/>
      <c r="G57" s="47"/>
      <c r="H57" s="47"/>
      <c r="I57" s="47"/>
      <c r="J57" s="47"/>
      <c r="K57" s="47"/>
      <c r="L57" s="47"/>
      <c r="M57" s="47"/>
      <c r="N57" s="47"/>
      <c r="O57" s="47"/>
      <c r="P57" s="47"/>
      <c r="Q57" s="47"/>
      <c r="R57" s="47">
        <v>545902.82000000007</v>
      </c>
      <c r="S57" s="47">
        <v>827285.58</v>
      </c>
    </row>
    <row r="58" spans="1:19" ht="30">
      <c r="A58" s="100" t="s">
        <v>149</v>
      </c>
      <c r="B58" s="101" t="s">
        <v>193</v>
      </c>
      <c r="C58" s="47"/>
      <c r="D58" s="47"/>
      <c r="E58" s="47"/>
      <c r="F58" s="47"/>
      <c r="G58" s="47"/>
      <c r="H58" s="47"/>
      <c r="I58" s="47"/>
      <c r="J58" s="47"/>
      <c r="K58" s="47"/>
      <c r="L58" s="47"/>
      <c r="M58" s="47"/>
      <c r="N58" s="47"/>
      <c r="O58" s="47"/>
      <c r="P58" s="47"/>
      <c r="Q58" s="47"/>
      <c r="R58" s="47">
        <v>0</v>
      </c>
      <c r="S58" s="47">
        <v>0</v>
      </c>
    </row>
    <row r="59" spans="1:19" ht="30">
      <c r="A59" s="100" t="s">
        <v>150</v>
      </c>
      <c r="B59" s="101" t="s">
        <v>194</v>
      </c>
      <c r="C59" s="47"/>
      <c r="D59" s="47"/>
      <c r="E59" s="47"/>
      <c r="F59" s="47"/>
      <c r="G59" s="47"/>
      <c r="H59" s="47"/>
      <c r="I59" s="47"/>
      <c r="J59" s="47"/>
      <c r="K59" s="47"/>
      <c r="L59" s="47"/>
      <c r="M59" s="47"/>
      <c r="N59" s="47"/>
      <c r="O59" s="47"/>
      <c r="P59" s="47"/>
      <c r="Q59" s="47"/>
      <c r="R59" s="47">
        <v>0</v>
      </c>
      <c r="S59" s="47">
        <v>0</v>
      </c>
    </row>
    <row r="60" spans="1:19" ht="30">
      <c r="A60" s="100" t="s">
        <v>151</v>
      </c>
      <c r="B60" s="101" t="s">
        <v>182</v>
      </c>
      <c r="C60" s="47"/>
      <c r="D60" s="47"/>
      <c r="E60" s="47"/>
      <c r="F60" s="47"/>
      <c r="G60" s="47"/>
      <c r="H60" s="47"/>
      <c r="I60" s="47"/>
      <c r="J60" s="47"/>
      <c r="K60" s="47"/>
      <c r="L60" s="47"/>
      <c r="M60" s="47"/>
      <c r="N60" s="47"/>
      <c r="O60" s="47"/>
      <c r="P60" s="47"/>
      <c r="Q60" s="47"/>
      <c r="R60" s="47">
        <v>848943.3</v>
      </c>
      <c r="S60" s="47">
        <v>917017.43</v>
      </c>
    </row>
    <row r="61" spans="1:19" ht="30">
      <c r="A61" s="100" t="s">
        <v>152</v>
      </c>
      <c r="B61" s="101" t="s">
        <v>185</v>
      </c>
      <c r="C61" s="47"/>
      <c r="D61" s="47"/>
      <c r="E61" s="47"/>
      <c r="F61" s="47"/>
      <c r="G61" s="47"/>
      <c r="H61" s="47"/>
      <c r="I61" s="47"/>
      <c r="J61" s="47"/>
      <c r="K61" s="47"/>
      <c r="L61" s="47"/>
      <c r="M61" s="47"/>
      <c r="N61" s="47"/>
      <c r="O61" s="47"/>
      <c r="P61" s="47"/>
      <c r="Q61" s="47"/>
      <c r="R61" s="47">
        <v>848943.3</v>
      </c>
      <c r="S61" s="47">
        <v>917017.43</v>
      </c>
    </row>
    <row r="62" spans="1:19" ht="30">
      <c r="A62" s="102" t="s">
        <v>153</v>
      </c>
      <c r="B62" s="103" t="s">
        <v>195</v>
      </c>
      <c r="C62" s="47"/>
      <c r="D62" s="47"/>
      <c r="E62" s="47"/>
      <c r="F62" s="47"/>
      <c r="G62" s="47"/>
      <c r="H62" s="47"/>
      <c r="I62" s="47"/>
      <c r="J62" s="47"/>
      <c r="K62" s="47"/>
      <c r="L62" s="47"/>
      <c r="M62" s="47"/>
      <c r="N62" s="47"/>
      <c r="O62" s="47"/>
      <c r="P62" s="47"/>
      <c r="Q62" s="47"/>
      <c r="R62" s="47">
        <v>0</v>
      </c>
      <c r="S62" s="47">
        <v>0</v>
      </c>
    </row>
    <row r="63" spans="1:19" ht="30">
      <c r="A63" s="102" t="s">
        <v>154</v>
      </c>
      <c r="B63" s="103" t="s">
        <v>196</v>
      </c>
      <c r="C63" s="47"/>
      <c r="D63" s="47"/>
      <c r="E63" s="47"/>
      <c r="F63" s="47"/>
      <c r="G63" s="47"/>
      <c r="H63" s="47"/>
      <c r="I63" s="47"/>
      <c r="J63" s="47"/>
      <c r="K63" s="47"/>
      <c r="L63" s="47"/>
      <c r="M63" s="47"/>
      <c r="N63" s="47"/>
      <c r="O63" s="47"/>
      <c r="P63" s="47"/>
      <c r="Q63" s="47"/>
      <c r="R63" s="47">
        <v>0</v>
      </c>
      <c r="S63" s="47">
        <v>0</v>
      </c>
    </row>
    <row r="64" spans="1:19" ht="30">
      <c r="A64" s="102" t="s">
        <v>155</v>
      </c>
      <c r="B64" s="103" t="s">
        <v>183</v>
      </c>
      <c r="C64" s="47"/>
      <c r="D64" s="47"/>
      <c r="E64" s="47"/>
      <c r="F64" s="47"/>
      <c r="G64" s="47"/>
      <c r="H64" s="47"/>
      <c r="I64" s="47"/>
      <c r="J64" s="47"/>
      <c r="K64" s="47"/>
      <c r="L64" s="47"/>
      <c r="M64" s="47"/>
      <c r="N64" s="47"/>
      <c r="O64" s="47"/>
      <c r="P64" s="47"/>
      <c r="Q64" s="47"/>
      <c r="R64" s="47">
        <v>21475.58</v>
      </c>
      <c r="S64" s="47">
        <v>7258.23</v>
      </c>
    </row>
    <row r="65" spans="1:19" ht="30">
      <c r="A65" s="102" t="s">
        <v>156</v>
      </c>
      <c r="B65" s="103" t="s">
        <v>184</v>
      </c>
      <c r="C65" s="47"/>
      <c r="D65" s="47"/>
      <c r="E65" s="47"/>
      <c r="F65" s="47"/>
      <c r="G65" s="47"/>
      <c r="H65" s="47"/>
      <c r="I65" s="47"/>
      <c r="J65" s="47"/>
      <c r="K65" s="47"/>
      <c r="L65" s="47"/>
      <c r="M65" s="47"/>
      <c r="N65" s="47"/>
      <c r="O65" s="47"/>
      <c r="P65" s="47"/>
      <c r="Q65" s="47"/>
      <c r="R65" s="47">
        <v>21475.58</v>
      </c>
      <c r="S65" s="47">
        <v>7258.23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9"/>
  <sheetViews>
    <sheetView showGridLines="0" topLeftCell="B1" zoomScale="70" zoomScaleNormal="70" workbookViewId="0">
      <pane ySplit="2" topLeftCell="A3704" activePane="bottomLeft" state="frozen"/>
      <selection activeCell="A3293" sqref="A3293"/>
      <selection pane="bottomLeft" activeCell="S3709" sqref="R3708:S3709"/>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27577.739999999998</v>
      </c>
      <c r="S10" s="34">
        <f t="shared" si="0"/>
        <v>27577.739999999998</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148048.15</v>
      </c>
      <c r="S33" s="34">
        <f t="shared" si="0"/>
        <v>148048.15</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61927.170000000006</v>
      </c>
      <c r="S34" s="34">
        <f t="shared" si="0"/>
        <v>61927.170000000006</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36523.629999999997</v>
      </c>
      <c r="S36" s="34">
        <f t="shared" si="0"/>
        <v>36523.629999999997</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6072.1</v>
      </c>
      <c r="S46" s="34">
        <f t="shared" si="0"/>
        <v>6072.1</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8877.0499999999993</v>
      </c>
      <c r="S59" s="34">
        <f t="shared" si="0"/>
        <v>8877.0499999999993</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289025.83999999997</v>
      </c>
      <c r="S96" s="10">
        <f>SUM(S3:S95)</f>
        <v>289025.83999999997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35758.18</v>
      </c>
      <c r="S117" s="34">
        <f t="shared" si="3"/>
        <v>35758.18</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1799.75</v>
      </c>
      <c r="S140" s="34">
        <f t="shared" si="3"/>
        <v>1799.75</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14838.210000000001</v>
      </c>
      <c r="S142" s="34">
        <f t="shared" si="3"/>
        <v>14838.210000000001</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15119.41</v>
      </c>
      <c r="S147" s="34">
        <f t="shared" si="3"/>
        <v>15119.41</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9489.07</v>
      </c>
      <c r="S154" s="34">
        <f t="shared" si="3"/>
        <v>9489.07</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77004.62</v>
      </c>
      <c r="S191" s="10">
        <f>SUM(S98:S190)</f>
        <v>77004.62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274.05</v>
      </c>
      <c r="S481" s="34">
        <f t="shared" si="17"/>
        <v>274.05</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187</v>
      </c>
      <c r="S483" s="34">
        <f t="shared" si="17"/>
        <v>187</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542.6</v>
      </c>
      <c r="S488" s="34">
        <f t="shared" si="17"/>
        <v>542.6</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2581</v>
      </c>
      <c r="S524" s="34">
        <f t="shared" si="17"/>
        <v>2581</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3584.65</v>
      </c>
      <c r="S571" s="10">
        <f>SUM(S478:S570)</f>
        <v>3584.65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3828.07</v>
      </c>
    </row>
    <row r="574" spans="1:19">
      <c r="A574" s="35"/>
      <c r="B574" s="5">
        <v>2021</v>
      </c>
      <c r="C574" s="33"/>
      <c r="D574" s="33"/>
      <c r="E574" s="33"/>
      <c r="F574" s="33"/>
      <c r="G574" s="33"/>
      <c r="H574" s="33"/>
      <c r="I574" s="33"/>
      <c r="J574" s="33"/>
      <c r="K574" s="33"/>
      <c r="L574" s="33"/>
      <c r="M574" s="33"/>
      <c r="N574" s="33"/>
      <c r="O574" s="33"/>
      <c r="P574" s="33"/>
      <c r="Q574" s="33"/>
      <c r="R574" s="34">
        <v>6007.5400000000009</v>
      </c>
      <c r="S574" s="34">
        <f>+R574</f>
        <v>6007.5400000000009</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4902.1499999999996</v>
      </c>
      <c r="S578" s="34">
        <f t="shared" si="21"/>
        <v>4902.1499999999996</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898</v>
      </c>
      <c r="S583" s="34">
        <f t="shared" si="21"/>
        <v>898</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2450</v>
      </c>
      <c r="S586" s="34">
        <f t="shared" si="21"/>
        <v>2450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493.92</v>
      </c>
      <c r="S588" s="34">
        <f t="shared" si="21"/>
        <v>493.92</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971.93</v>
      </c>
      <c r="S590" s="34">
        <f t="shared" si="21"/>
        <v>971.93</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15723.54</v>
      </c>
      <c r="S666" s="10">
        <f>SUM(S573:S665)</f>
        <v>19551.61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356.38</v>
      </c>
      <c r="S679" s="34">
        <f t="shared" si="25"/>
        <v>356.38</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356.38</v>
      </c>
      <c r="S761" s="10">
        <f>SUM(S668:S760)</f>
        <v>356.38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2910</v>
      </c>
      <c r="S865" s="34">
        <f t="shared" si="33"/>
        <v>2910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42000</v>
      </c>
      <c r="S879" s="34">
        <f t="shared" si="33"/>
        <v>42000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132935.89000000001</v>
      </c>
      <c r="S902" s="34">
        <f t="shared" si="33"/>
        <v>132935.89000000001</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177845.89</v>
      </c>
      <c r="S951" s="10">
        <f>SUM(S858:S950)</f>
        <v>177845.89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536.86</v>
      </c>
      <c r="S1165" s="34">
        <f t="shared" si="45"/>
        <v>536.86</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920.84</v>
      </c>
      <c r="S1166" s="34">
        <f t="shared" si="45"/>
        <v>920.84</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14266.58</v>
      </c>
      <c r="S1167" s="34">
        <f t="shared" si="45"/>
        <v>14266.58</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15724.28</v>
      </c>
      <c r="S1236" s="10">
        <f>SUM(S1143:S1235)</f>
        <v>15724.28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43180</v>
      </c>
      <c r="S1253" s="34">
        <f t="shared" si="49"/>
        <v>43180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43180</v>
      </c>
      <c r="S1331" s="10">
        <f>SUM(S1238:S1330)</f>
        <v>43180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269185.44</v>
      </c>
      <c r="S1725" s="34">
        <f t="shared" si="69"/>
        <v>269185.44</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269185.44</v>
      </c>
      <c r="S1806" s="10">
        <f>SUM(S1713:S1805)</f>
        <v>269185.44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355507.57999999996</v>
      </c>
    </row>
    <row r="1904" spans="1:19">
      <c r="A1904" s="35"/>
      <c r="B1904" s="5">
        <v>2021</v>
      </c>
      <c r="C1904" s="33"/>
      <c r="D1904" s="33"/>
      <c r="E1904" s="33"/>
      <c r="F1904" s="33"/>
      <c r="G1904" s="33"/>
      <c r="H1904" s="33"/>
      <c r="I1904" s="33"/>
      <c r="J1904" s="33"/>
      <c r="K1904" s="33"/>
      <c r="L1904" s="33"/>
      <c r="M1904" s="33"/>
      <c r="N1904" s="33"/>
      <c r="O1904" s="33"/>
      <c r="P1904" s="33"/>
      <c r="Q1904" s="33"/>
      <c r="R1904" s="34">
        <v>894894.61999999988</v>
      </c>
      <c r="S1904" s="34">
        <f>+R1904</f>
        <v>894894.61999999988</v>
      </c>
    </row>
    <row r="1905" spans="1:19">
      <c r="B1905" s="5">
        <v>2020</v>
      </c>
      <c r="C1905" s="33"/>
      <c r="D1905" s="33"/>
      <c r="E1905" s="33"/>
      <c r="F1905" s="33"/>
      <c r="G1905" s="33"/>
      <c r="H1905" s="33"/>
      <c r="I1905" s="33"/>
      <c r="J1905" s="33"/>
      <c r="K1905" s="33"/>
      <c r="L1905" s="33"/>
      <c r="M1905" s="33"/>
      <c r="N1905" s="33"/>
      <c r="O1905" s="33"/>
      <c r="P1905" s="33"/>
      <c r="Q1905" s="34">
        <v>0</v>
      </c>
      <c r="R1905" s="34">
        <v>698903.41999999993</v>
      </c>
      <c r="S1905" s="34">
        <f t="shared" ref="S1905:S1968" si="77">+R1905</f>
        <v>698903.41999999993</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159330.48999999996</v>
      </c>
      <c r="S1906" s="34">
        <f t="shared" si="77"/>
        <v>159330.48999999996</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634878.87</v>
      </c>
      <c r="S1907" s="34">
        <f t="shared" si="77"/>
        <v>634878.87</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15099.449999999999</v>
      </c>
      <c r="S1908" s="34">
        <f t="shared" si="77"/>
        <v>15099.449999999999</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539668.98</v>
      </c>
      <c r="S1909" s="34">
        <f t="shared" si="77"/>
        <v>539668.98</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679302.49000000011</v>
      </c>
      <c r="S1910" s="34">
        <f t="shared" si="77"/>
        <v>679302.49000000011</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71726.39</v>
      </c>
      <c r="S1911" s="34">
        <f t="shared" si="77"/>
        <v>71726.39</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119321.21</v>
      </c>
      <c r="S1912" s="34">
        <f t="shared" si="77"/>
        <v>119321.21</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491478.14000000007</v>
      </c>
      <c r="S1913" s="34">
        <f t="shared" si="77"/>
        <v>491478.14000000007</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498202.16</v>
      </c>
      <c r="S1914" s="34">
        <f t="shared" si="77"/>
        <v>498202.16</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290213.94</v>
      </c>
      <c r="S1915" s="34">
        <f t="shared" si="77"/>
        <v>290213.94</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363207.00999999995</v>
      </c>
      <c r="S1916" s="34">
        <f t="shared" si="77"/>
        <v>363207.00999999995</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390537.17999999993</v>
      </c>
      <c r="S1917" s="34">
        <f t="shared" si="77"/>
        <v>390537.17999999993</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439415.18</v>
      </c>
      <c r="S1918" s="34">
        <f t="shared" si="77"/>
        <v>439415.18</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526527.65</v>
      </c>
      <c r="S1919" s="34">
        <f t="shared" si="77"/>
        <v>526527.65</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540401.18000000005</v>
      </c>
      <c r="S1920" s="34">
        <f t="shared" si="77"/>
        <v>540401.18000000005</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464226.10000000003</v>
      </c>
      <c r="S1921" s="34">
        <f t="shared" si="77"/>
        <v>464226.10000000003</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52681.05</v>
      </c>
      <c r="S1922" s="34">
        <f t="shared" si="77"/>
        <v>52681.05</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319475.51999999996</v>
      </c>
      <c r="S1923" s="34">
        <f t="shared" si="77"/>
        <v>319475.51999999996</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281386.49000000005</v>
      </c>
      <c r="S1924" s="34">
        <f t="shared" si="77"/>
        <v>281386.49000000005</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324186.95</v>
      </c>
      <c r="S1925" s="34">
        <f t="shared" si="77"/>
        <v>324186.95</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269347.61</v>
      </c>
      <c r="S1926" s="34">
        <f t="shared" si="77"/>
        <v>269347.61</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786127.69000000006</v>
      </c>
      <c r="S1927" s="34">
        <f t="shared" si="77"/>
        <v>786127.69000000006</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365614.59</v>
      </c>
      <c r="S1928" s="34">
        <f t="shared" si="77"/>
        <v>365614.59</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951781.44</v>
      </c>
      <c r="S1929" s="34">
        <f t="shared" si="77"/>
        <v>951781.44</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1157710.6299999999</v>
      </c>
      <c r="S1930" s="34">
        <f t="shared" si="77"/>
        <v>1157710.6299999999</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605670.64</v>
      </c>
      <c r="S1931" s="34">
        <f t="shared" si="77"/>
        <v>605670.64</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251775.71999999997</v>
      </c>
      <c r="S1932" s="34">
        <f t="shared" si="77"/>
        <v>251775.71999999997</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421634.92999999993</v>
      </c>
      <c r="S1933" s="34">
        <f t="shared" si="77"/>
        <v>421634.92999999993</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451854.77</v>
      </c>
      <c r="S1934" s="34">
        <f t="shared" si="77"/>
        <v>451854.77</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401506.81000000006</v>
      </c>
      <c r="S1935" s="34">
        <f t="shared" si="77"/>
        <v>401506.81000000006</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45787.899999999994</v>
      </c>
      <c r="S1936" s="34">
        <f t="shared" si="77"/>
        <v>45787.899999999994</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607399.99</v>
      </c>
      <c r="S1937" s="34">
        <f t="shared" si="77"/>
        <v>607399.99</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279156.65999999997</v>
      </c>
      <c r="S1938" s="34">
        <f t="shared" si="77"/>
        <v>279156.65999999997</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295584.77</v>
      </c>
      <c r="S1939" s="34">
        <f t="shared" si="77"/>
        <v>295584.77</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435129.11000000004</v>
      </c>
      <c r="S1940" s="34">
        <f t="shared" si="77"/>
        <v>435129.11000000004</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372133.75000000006</v>
      </c>
      <c r="S1941" s="34">
        <f t="shared" si="77"/>
        <v>372133.75000000006</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389627.45</v>
      </c>
      <c r="S1942" s="34">
        <f t="shared" si="77"/>
        <v>389627.45</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204328.96000000002</v>
      </c>
      <c r="S1943" s="34">
        <f t="shared" si="77"/>
        <v>204328.96000000002</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310563.51</v>
      </c>
      <c r="S1944" s="34">
        <f t="shared" si="77"/>
        <v>310563.51</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407253.77</v>
      </c>
      <c r="S1945" s="34">
        <f t="shared" si="77"/>
        <v>407253.77</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250917.87</v>
      </c>
      <c r="S1946" s="34">
        <f t="shared" si="77"/>
        <v>250917.87</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770835.52</v>
      </c>
      <c r="S1947" s="34">
        <f t="shared" si="77"/>
        <v>770835.52</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165097.5</v>
      </c>
      <c r="S1948" s="34">
        <f t="shared" si="77"/>
        <v>165097.5</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215444.15000000002</v>
      </c>
      <c r="S1949" s="34">
        <f t="shared" si="77"/>
        <v>215444.15000000002</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466190.63999999996</v>
      </c>
      <c r="S1950" s="34">
        <f t="shared" si="77"/>
        <v>466190.63999999996</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359222.25999999995</v>
      </c>
      <c r="S1951" s="34">
        <f t="shared" si="77"/>
        <v>359222.25999999995</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193203.61</v>
      </c>
      <c r="S1952" s="34">
        <f t="shared" si="77"/>
        <v>193203.61</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325106.53000000003</v>
      </c>
      <c r="S1953" s="34">
        <f t="shared" si="77"/>
        <v>325106.53000000003</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400262.77999999997</v>
      </c>
      <c r="S1954" s="34">
        <f t="shared" si="77"/>
        <v>400262.77999999997</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276013.27</v>
      </c>
      <c r="S1955" s="34">
        <f t="shared" si="77"/>
        <v>276013.27</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121608.63</v>
      </c>
      <c r="S1956" s="34">
        <f t="shared" si="77"/>
        <v>121608.63</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95153.22</v>
      </c>
      <c r="S1957" s="34">
        <f t="shared" si="77"/>
        <v>95153.22</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208479.29</v>
      </c>
      <c r="S1958" s="34">
        <f t="shared" si="77"/>
        <v>208479.29</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41428.050000000003</v>
      </c>
      <c r="S1959" s="34">
        <f t="shared" si="77"/>
        <v>41428.050000000003</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67115.81</v>
      </c>
      <c r="S1960" s="34">
        <f t="shared" si="77"/>
        <v>67115.81</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101355.85</v>
      </c>
      <c r="S1961" s="34">
        <f t="shared" si="77"/>
        <v>101355.85</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53383.64</v>
      </c>
      <c r="S1962" s="34">
        <f t="shared" si="77"/>
        <v>53383.64</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137471.4</v>
      </c>
      <c r="S1963" s="34">
        <f t="shared" si="77"/>
        <v>137471.4</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92973.87000000001</v>
      </c>
      <c r="S1964" s="34">
        <f t="shared" si="77"/>
        <v>92973.87000000001</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5</v>
      </c>
      <c r="S1965" s="34">
        <f t="shared" si="77"/>
        <v>5</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2</v>
      </c>
      <c r="S1966" s="34">
        <f t="shared" si="77"/>
        <v>2</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5</v>
      </c>
      <c r="S1967" s="34">
        <f t="shared" si="77"/>
        <v>5</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2</v>
      </c>
      <c r="S1968" s="34">
        <f t="shared" si="77"/>
        <v>2</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5</v>
      </c>
      <c r="S1969" s="34">
        <f t="shared" ref="S1969:S1995" si="78">+R1969</f>
        <v>5</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8</v>
      </c>
      <c r="S1970" s="34">
        <f t="shared" si="78"/>
        <v>8</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2</v>
      </c>
      <c r="S1971" s="34">
        <f t="shared" si="78"/>
        <v>2</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2</v>
      </c>
      <c r="S1972" s="34">
        <f t="shared" si="78"/>
        <v>2</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4</v>
      </c>
      <c r="S1973" s="34">
        <f t="shared" si="78"/>
        <v>4</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2323889.91</v>
      </c>
      <c r="S1977" s="34">
        <f t="shared" si="78"/>
        <v>2323889.91</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24470243.969999999</v>
      </c>
      <c r="S1996" s="10">
        <f>SUM(S1903:S1995)</f>
        <v>24825751.550000001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24681.08</v>
      </c>
      <c r="S2148" s="34">
        <f t="shared" si="85"/>
        <v>24681.08</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24681.08</v>
      </c>
      <c r="S2186" s="10">
        <f>SUM(S2093:S2185)</f>
        <v>24681.08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1016332.55</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1016332.55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35458.120000000003</v>
      </c>
    </row>
    <row r="2284" spans="1:19">
      <c r="A2284" s="35"/>
      <c r="B2284" s="5">
        <v>2021</v>
      </c>
      <c r="C2284" s="33"/>
      <c r="D2284" s="33"/>
      <c r="E2284" s="33"/>
      <c r="F2284" s="33"/>
      <c r="G2284" s="33"/>
      <c r="H2284" s="33"/>
      <c r="I2284" s="33"/>
      <c r="J2284" s="33"/>
      <c r="K2284" s="33"/>
      <c r="L2284" s="33"/>
      <c r="M2284" s="33"/>
      <c r="N2284" s="33"/>
      <c r="O2284" s="33"/>
      <c r="P2284" s="33"/>
      <c r="Q2284" s="33"/>
      <c r="R2284" s="34">
        <v>25010.1</v>
      </c>
      <c r="S2284" s="34">
        <f>+R2284</f>
        <v>25010.1</v>
      </c>
    </row>
    <row r="2285" spans="1:19">
      <c r="B2285" s="5">
        <v>2020</v>
      </c>
      <c r="C2285" s="33"/>
      <c r="D2285" s="33"/>
      <c r="E2285" s="33"/>
      <c r="F2285" s="33"/>
      <c r="G2285" s="33"/>
      <c r="H2285" s="33"/>
      <c r="I2285" s="33"/>
      <c r="J2285" s="33"/>
      <c r="K2285" s="33"/>
      <c r="L2285" s="33"/>
      <c r="M2285" s="33"/>
      <c r="N2285" s="33"/>
      <c r="O2285" s="33"/>
      <c r="P2285" s="33"/>
      <c r="Q2285" s="34">
        <v>0</v>
      </c>
      <c r="R2285" s="34">
        <v>62921.67</v>
      </c>
      <c r="S2285" s="34">
        <f t="shared" ref="S2285:S2348" si="93">+R2285</f>
        <v>62921.67</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14630</v>
      </c>
      <c r="S2286" s="34">
        <f t="shared" si="93"/>
        <v>14630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617405.52</v>
      </c>
      <c r="S2289" s="34">
        <f t="shared" si="93"/>
        <v>617405.52</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882673</v>
      </c>
      <c r="S2290" s="34">
        <f t="shared" si="93"/>
        <v>882673</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2260.4</v>
      </c>
      <c r="S2293" s="34">
        <f t="shared" si="93"/>
        <v>2260.4</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2040215.3099999998</v>
      </c>
      <c r="S2294" s="34">
        <f t="shared" si="93"/>
        <v>2040215.3099999998</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509110.31</v>
      </c>
      <c r="S2296" s="34">
        <f t="shared" si="93"/>
        <v>509110.31</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109594.10999999999</v>
      </c>
      <c r="S2297" s="34">
        <f t="shared" si="93"/>
        <v>109594.10999999999</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172412.84</v>
      </c>
      <c r="S2301" s="34">
        <f t="shared" si="93"/>
        <v>172412.84</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39659.800000000003</v>
      </c>
      <c r="S2302" s="34">
        <f t="shared" si="93"/>
        <v>39659.800000000003</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1687.26</v>
      </c>
      <c r="S2312" s="34">
        <f t="shared" si="93"/>
        <v>1687.26</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658681.48</v>
      </c>
      <c r="S2314" s="34">
        <f t="shared" si="93"/>
        <v>658681.48</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36922.43</v>
      </c>
      <c r="S2316" s="34">
        <f t="shared" si="93"/>
        <v>36922.43</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43142.3</v>
      </c>
      <c r="S2321" s="34">
        <f t="shared" si="93"/>
        <v>43142.3</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106.35</v>
      </c>
      <c r="S2324" s="34">
        <f t="shared" si="93"/>
        <v>106.35</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13742.5</v>
      </c>
      <c r="S2325" s="34">
        <f t="shared" si="93"/>
        <v>13742.5</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102875</v>
      </c>
      <c r="S2332" s="34">
        <f t="shared" si="93"/>
        <v>102875</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2419.94</v>
      </c>
      <c r="S2335" s="34">
        <f t="shared" si="93"/>
        <v>2419.94</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2570.77</v>
      </c>
      <c r="S2336" s="34">
        <f t="shared" si="93"/>
        <v>2570.77</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7835.03</v>
      </c>
      <c r="S2337" s="34">
        <f t="shared" si="93"/>
        <v>7835.03</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189153.97</v>
      </c>
      <c r="S2339" s="34">
        <f t="shared" si="93"/>
        <v>189153.97</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5535030.089999998</v>
      </c>
      <c r="S2376" s="10">
        <f>SUM(S2283:S2375)</f>
        <v>5570488.209999999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41557.39</v>
      </c>
      <c r="S2488" s="34">
        <f t="shared" si="101"/>
        <v>41557.39</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279739.55</v>
      </c>
      <c r="S2501" s="34">
        <f t="shared" si="101"/>
        <v>279739.55</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473521.74</v>
      </c>
      <c r="S2504" s="34">
        <f t="shared" si="101"/>
        <v>473521.74</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135273.51999999999</v>
      </c>
      <c r="S2522" s="34">
        <f t="shared" si="101"/>
        <v>135273.51999999999</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596.67999999999995</v>
      </c>
      <c r="S2528" s="34">
        <f t="shared" si="101"/>
        <v>596.67999999999995</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171988.36</v>
      </c>
      <c r="S2529" s="34">
        <f t="shared" si="101"/>
        <v>171988.36</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424.88</v>
      </c>
      <c r="S2530" s="34">
        <f t="shared" si="101"/>
        <v>424.88</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57749.4</v>
      </c>
      <c r="S2534" s="34">
        <f t="shared" si="101"/>
        <v>57749.4</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1160851.5199999998</v>
      </c>
      <c r="S2566" s="10">
        <f>SUM(S2473:S2565)</f>
        <v>1160851.5199999998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19583.550000000003</v>
      </c>
      <c r="S2573" s="34">
        <f t="shared" si="105"/>
        <v>19583.550000000003</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7498.95</v>
      </c>
      <c r="S2588" s="34">
        <f t="shared" si="105"/>
        <v>7498.95</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14350</v>
      </c>
      <c r="S2623" s="34">
        <f t="shared" si="105"/>
        <v>14350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46016.27</v>
      </c>
      <c r="S2624" s="34">
        <f t="shared" si="105"/>
        <v>46016.27</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87448.76999999999</v>
      </c>
      <c r="S2661" s="10">
        <f>SUM(S2568:S2660)</f>
        <v>87448.76999999999</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2334.35</v>
      </c>
      <c r="S2773" s="34">
        <f t="shared" si="113"/>
        <v>2334.35</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65895.42</v>
      </c>
      <c r="S2777" s="34">
        <f t="shared" si="113"/>
        <v>65895.42</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1494585.5500000003</v>
      </c>
      <c r="S2778" s="34">
        <f t="shared" si="113"/>
        <v>1494585.5500000003</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20813.759999999998</v>
      </c>
      <c r="S2779" s="34">
        <f t="shared" si="113"/>
        <v>20813.759999999998</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80275.89</v>
      </c>
      <c r="S2781" s="34">
        <f t="shared" si="113"/>
        <v>80275.89</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550685.89999999991</v>
      </c>
      <c r="S2785" s="34">
        <f t="shared" si="113"/>
        <v>550685.89999999991</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1676406.94</v>
      </c>
      <c r="S2786" s="34">
        <f t="shared" si="113"/>
        <v>1676406.94</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10551.53</v>
      </c>
      <c r="S2799" s="34">
        <f t="shared" si="113"/>
        <v>10551.53</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83033.8</v>
      </c>
      <c r="S2802" s="34">
        <f t="shared" si="113"/>
        <v>83033.8</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259470.41</v>
      </c>
      <c r="S2804" s="34">
        <f t="shared" si="113"/>
        <v>259470.41</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147.76</v>
      </c>
      <c r="S2813" s="34">
        <f t="shared" si="113"/>
        <v>147.76</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4244201.3099999996</v>
      </c>
      <c r="S2851" s="10">
        <f>SUM(S2758:S2850)</f>
        <v>4244201.3099999996</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52644.21</v>
      </c>
      <c r="S2870" s="34">
        <f t="shared" si="117"/>
        <v>52644.21</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1617.73</v>
      </c>
      <c r="S2884" s="34">
        <f t="shared" si="117"/>
        <v>1617.73</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136908.12</v>
      </c>
      <c r="S2885" s="34">
        <f t="shared" si="117"/>
        <v>136908.12</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191170.06</v>
      </c>
      <c r="S2946" s="10">
        <f>SUM(S2853:S2945)</f>
        <v>191170.06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12853.67</v>
      </c>
      <c r="S2961" s="34">
        <f t="shared" si="121"/>
        <v>12853.67</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68594.91</v>
      </c>
      <c r="S2962" s="34">
        <f t="shared" si="121"/>
        <v>68594.91</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76973.59</v>
      </c>
      <c r="S2963" s="34">
        <f t="shared" si="121"/>
        <v>76973.59</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5650.29</v>
      </c>
      <c r="S2971" s="34">
        <f t="shared" si="121"/>
        <v>5650.29</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16154.27</v>
      </c>
      <c r="S2974" s="34">
        <f t="shared" si="121"/>
        <v>16154.27</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180226.72999999998</v>
      </c>
      <c r="S3041" s="10">
        <f>SUM(S2948:S3040)</f>
        <v>180226.72999999998</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R3708" s="104"/>
      <c r="S3708" s="104"/>
    </row>
    <row r="3709" spans="1:19">
      <c r="R3709" s="104"/>
      <c r="S3709" s="104"/>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2024-08-09T06:02:25Z</dcterms:modified>
</cp:coreProperties>
</file>